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0C88AB0B-D3A2-4BBD-B88D-61E6FB094C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2" r:id="rId1"/>
  </sheets>
  <definedNames>
    <definedName name="_xlnm._FilterDatabase" localSheetId="0" hidden="1">'Приложение 1'!$A$4:$K$8</definedName>
    <definedName name="_xlnm.Print_Titles" localSheetId="0">'Приложение 1'!$3:$4</definedName>
    <definedName name="_xlnm.Print_Area" localSheetId="0">'Приложение 1'!$A$1:$K$11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2" l="1"/>
  <c r="G6" i="12"/>
  <c r="G5" i="12"/>
  <c r="G8" i="12" s="1"/>
</calcChain>
</file>

<file path=xl/sharedStrings.xml><?xml version="1.0" encoding="utf-8"?>
<sst xmlns="http://schemas.openxmlformats.org/spreadsheetml/2006/main" count="34" uniqueCount="26">
  <si>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</si>
  <si>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</si>
  <si>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</si>
  <si>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</si>
  <si>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</si>
  <si>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</si>
  <si>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</si>
  <si>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Приложение №1 к тендерной документации</t>
  </si>
  <si>
    <t>Технические и качественные характеристика товаров, работ, услуг</t>
  </si>
  <si>
    <t>№ лота</t>
  </si>
  <si>
    <t>ИТОГО</t>
  </si>
  <si>
    <t>Условия поставки (в соответствии с ИНКОТЕРМС 2000)</t>
  </si>
  <si>
    <t>DDP пункт назначения</t>
  </si>
  <si>
    <t>Размер авансового платежа, %</t>
  </si>
  <si>
    <t>Директор Департамента лекарственного обеспечения</t>
  </si>
  <si>
    <r>
      <t>Г. Камзина</t>
    </r>
    <r>
      <rPr>
        <sz val="10"/>
        <rFont val="Times New Roman"/>
        <family val="1"/>
        <charset val="204"/>
      </rPr>
      <t xml:space="preserve"> </t>
    </r>
  </si>
  <si>
    <t xml:space="preserve"> Перечень закупаемых товаров, техническая спецификация</t>
  </si>
  <si>
    <t>по заявке Заказчика в течение 5 (пяти)  рабочих дней с 01 января 2024 года по 31 декабря 2024 года</t>
  </si>
  <si>
    <t xml:space="preserve">Комплекс аминокислот </t>
  </si>
  <si>
    <t>раствор для инфузий 10% по 100 мл</t>
  </si>
  <si>
    <t>Пэгаспаргиназа</t>
  </si>
  <si>
    <t>раствор для инъекций 3750 МЕ 5 мл</t>
  </si>
  <si>
    <t>Цефтазидим+авибактам</t>
  </si>
  <si>
    <t>порошок для приготовления концентрата для приготовления раствора для инфузий, 2000 мг/500 мг</t>
  </si>
  <si>
    <t>флакон</t>
  </si>
  <si>
    <t>г. Астана: проспект Туран, 32; проспект Туран, 38; улица Сығанақ,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</si>
</sst>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;[Red]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24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164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5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0" fillId="0" borderId="0"/>
  </cellStyleXfs>
  <cellXfs count="36">
    <xf numFmtId="0" fontId="0" fillId="0" borderId="0" xfId="0"/>
    <xf numFmtId="164" fontId="16" fillId="0" borderId="0" xfId="17" applyFont="1" applyFill="1" applyBorder="1" applyAlignment="1">
      <alignment vertical="center"/>
    </xf>
    <xf numFmtId="164" fontId="16" fillId="0" borderId="0" xfId="17" applyFont="1" applyFill="1" applyBorder="1" applyAlignment="1">
      <alignment horizontal="right" vertical="center"/>
    </xf>
    <xf numFmtId="164" fontId="16" fillId="0" borderId="0" xfId="17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1" xfId="17" applyFont="1" applyFill="1" applyBorder="1" applyAlignment="1">
      <alignment horizontal="right" vertical="center"/>
    </xf>
    <xf numFmtId="3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164" fontId="18" fillId="0" borderId="0" xfId="17" applyFont="1" applyFill="1" applyBorder="1" applyAlignment="1">
      <alignment horizontal="center" vertical="center"/>
    </xf>
    <xf numFmtId="164" fontId="18" fillId="0" borderId="0" xfId="17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164" fontId="19" fillId="0" borderId="1" xfId="17" applyFont="1" applyFill="1" applyBorder="1" applyAlignment="1">
      <alignment horizontal="right" vertical="center"/>
    </xf>
    <xf numFmtId="0" fontId="18" fillId="0" borderId="1" xfId="79" applyFont="1" applyBorder="1" applyAlignment="1">
      <alignment horizontal="left" vertical="center" wrapText="1"/>
    </xf>
    <xf numFmtId="0" fontId="18" fillId="0" borderId="1" xfId="79" applyFont="1" applyBorder="1" applyAlignment="1">
      <alignment horizontal="left" vertical="top" wrapText="1"/>
    </xf>
    <xf numFmtId="0" fontId="18" fillId="0" borderId="2" xfId="79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164" fontId="19" fillId="0" borderId="5" xfId="17" applyFont="1" applyFill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4" fontId="19" fillId="0" borderId="1" xfId="17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" fontId="19" fillId="0" borderId="1" xfId="6" applyNumberFormat="1" applyFont="1" applyBorder="1" applyAlignment="1">
      <alignment horizontal="center" vertical="center" wrapText="1"/>
    </xf>
  </cellXfs>
  <cellStyles count="124">
    <cellStyle name="Excel Built-in Normal 2" xfId="5" xr:uid="{00000000-0005-0000-0000-000000000000}"/>
    <cellStyle name="Excel Built-in Normal 2 2" xfId="7" xr:uid="{00000000-0005-0000-0000-000001000000}"/>
    <cellStyle name="Normal 2 4 3 2" xfId="9" xr:uid="{00000000-0005-0000-0000-000002000000}"/>
    <cellStyle name="Normal 2 4 3 2 2" xfId="25" xr:uid="{00000000-0005-0000-0000-000003000000}"/>
    <cellStyle name="Normal 2 4 3 2 2 2" xfId="35" xr:uid="{00000000-0005-0000-0000-000004000000}"/>
    <cellStyle name="Normal 2 4 3 2 2 2 2" xfId="36" xr:uid="{00000000-0005-0000-0000-000005000000}"/>
    <cellStyle name="Normal 2 4 3 2 2 2 2 2" xfId="37" xr:uid="{00000000-0005-0000-0000-000006000000}"/>
    <cellStyle name="Normal 2 4 3 2 2 2 2 3" xfId="38" xr:uid="{00000000-0005-0000-0000-000007000000}"/>
    <cellStyle name="Normal 2 4 3 2 2 2 3" xfId="39" xr:uid="{00000000-0005-0000-0000-000008000000}"/>
    <cellStyle name="Normal 2 4 3 2 2 2 4" xfId="40" xr:uid="{00000000-0005-0000-0000-000009000000}"/>
    <cellStyle name="Normal 2 4 3 2 2 3" xfId="41" xr:uid="{00000000-0005-0000-0000-00000A000000}"/>
    <cellStyle name="Normal 2 4 3 2 2 3 2" xfId="42" xr:uid="{00000000-0005-0000-0000-00000B000000}"/>
    <cellStyle name="Normal 2 4 3 2 2 3 3" xfId="43" xr:uid="{00000000-0005-0000-0000-00000C000000}"/>
    <cellStyle name="Normal 2 4 3 2 2 4" xfId="44" xr:uid="{00000000-0005-0000-0000-00000D000000}"/>
    <cellStyle name="Normal 2 4 3 2 2 5" xfId="45" xr:uid="{00000000-0005-0000-0000-00000E000000}"/>
    <cellStyle name="Normal 2 4 3 2 3" xfId="46" xr:uid="{00000000-0005-0000-0000-00000F000000}"/>
    <cellStyle name="Normal 2 4 3 2 3 2" xfId="47" xr:uid="{00000000-0005-0000-0000-000010000000}"/>
    <cellStyle name="Normal 2 4 3 2 3 2 2" xfId="48" xr:uid="{00000000-0005-0000-0000-000011000000}"/>
    <cellStyle name="Normal 2 4 3 2 3 2 3" xfId="49" xr:uid="{00000000-0005-0000-0000-000012000000}"/>
    <cellStyle name="Normal 2 4 3 2 3 3" xfId="50" xr:uid="{00000000-0005-0000-0000-000013000000}"/>
    <cellStyle name="Normal 2 4 3 2 3 4" xfId="51" xr:uid="{00000000-0005-0000-0000-000014000000}"/>
    <cellStyle name="Normal 2 4 3 2 4" xfId="52" xr:uid="{00000000-0005-0000-0000-000015000000}"/>
    <cellStyle name="Normal 2 4 3 2 4 2" xfId="53" xr:uid="{00000000-0005-0000-0000-000016000000}"/>
    <cellStyle name="Normal 2 4 3 2 4 3" xfId="54" xr:uid="{00000000-0005-0000-0000-000017000000}"/>
    <cellStyle name="Normal 2 4 3 2 5" xfId="55" xr:uid="{00000000-0005-0000-0000-000018000000}"/>
    <cellStyle name="Normal 2 4 3 2 6" xfId="56" xr:uid="{00000000-0005-0000-0000-000019000000}"/>
    <cellStyle name="Normal_apteka" xfId="13" xr:uid="{00000000-0005-0000-0000-00001A000000}"/>
    <cellStyle name="Обычный" xfId="0" builtinId="0"/>
    <cellStyle name="Обычный 10" xfId="31" xr:uid="{00000000-0005-0000-0000-00001C000000}"/>
    <cellStyle name="Обычный 11" xfId="2" xr:uid="{00000000-0005-0000-0000-00001D000000}"/>
    <cellStyle name="Обычный 11 3 2" xfId="16" xr:uid="{00000000-0005-0000-0000-00001E000000}"/>
    <cellStyle name="Обычный 12" xfId="120" xr:uid="{00000000-0005-0000-0000-00001F000000}"/>
    <cellStyle name="Обычный 19" xfId="122" xr:uid="{00000000-0005-0000-0000-000020000000}"/>
    <cellStyle name="Обычный 2" xfId="1" xr:uid="{00000000-0005-0000-0000-000021000000}"/>
    <cellStyle name="Обычный 2 14 3 2" xfId="20" xr:uid="{00000000-0005-0000-0000-000022000000}"/>
    <cellStyle name="Обычный 2 14 3 2 2" xfId="26" xr:uid="{00000000-0005-0000-0000-000023000000}"/>
    <cellStyle name="Обычный 2 14 3 2 2 2" xfId="57" xr:uid="{00000000-0005-0000-0000-000024000000}"/>
    <cellStyle name="Обычный 2 14 3 2 2 2 2" xfId="58" xr:uid="{00000000-0005-0000-0000-000025000000}"/>
    <cellStyle name="Обычный 2 14 3 2 2 2 2 2" xfId="59" xr:uid="{00000000-0005-0000-0000-000026000000}"/>
    <cellStyle name="Обычный 2 14 3 2 2 2 2 3" xfId="60" xr:uid="{00000000-0005-0000-0000-000027000000}"/>
    <cellStyle name="Обычный 2 14 3 2 2 2 3" xfId="61" xr:uid="{00000000-0005-0000-0000-000028000000}"/>
    <cellStyle name="Обычный 2 14 3 2 2 2 4" xfId="62" xr:uid="{00000000-0005-0000-0000-000029000000}"/>
    <cellStyle name="Обычный 2 14 3 2 2 3" xfId="63" xr:uid="{00000000-0005-0000-0000-00002A000000}"/>
    <cellStyle name="Обычный 2 14 3 2 2 3 2" xfId="64" xr:uid="{00000000-0005-0000-0000-00002B000000}"/>
    <cellStyle name="Обычный 2 14 3 2 2 3 3" xfId="65" xr:uid="{00000000-0005-0000-0000-00002C000000}"/>
    <cellStyle name="Обычный 2 14 3 2 2 4" xfId="66" xr:uid="{00000000-0005-0000-0000-00002D000000}"/>
    <cellStyle name="Обычный 2 14 3 2 2 5" xfId="67" xr:uid="{00000000-0005-0000-0000-00002E000000}"/>
    <cellStyle name="Обычный 2 14 3 2 3" xfId="68" xr:uid="{00000000-0005-0000-0000-00002F000000}"/>
    <cellStyle name="Обычный 2 14 3 2 3 2" xfId="69" xr:uid="{00000000-0005-0000-0000-000030000000}"/>
    <cellStyle name="Обычный 2 14 3 2 3 2 2" xfId="70" xr:uid="{00000000-0005-0000-0000-000031000000}"/>
    <cellStyle name="Обычный 2 14 3 2 3 2 3" xfId="71" xr:uid="{00000000-0005-0000-0000-000032000000}"/>
    <cellStyle name="Обычный 2 14 3 2 3 3" xfId="72" xr:uid="{00000000-0005-0000-0000-000033000000}"/>
    <cellStyle name="Обычный 2 14 3 2 3 4" xfId="73" xr:uid="{00000000-0005-0000-0000-000034000000}"/>
    <cellStyle name="Обычный 2 14 3 2 4" xfId="74" xr:uid="{00000000-0005-0000-0000-000035000000}"/>
    <cellStyle name="Обычный 2 14 3 2 4 2" xfId="75" xr:uid="{00000000-0005-0000-0000-000036000000}"/>
    <cellStyle name="Обычный 2 14 3 2 4 3" xfId="76" xr:uid="{00000000-0005-0000-0000-000037000000}"/>
    <cellStyle name="Обычный 2 14 3 2 5" xfId="77" xr:uid="{00000000-0005-0000-0000-000038000000}"/>
    <cellStyle name="Обычный 2 14 3 2 6" xfId="78" xr:uid="{00000000-0005-0000-0000-000039000000}"/>
    <cellStyle name="Обычный 2 2" xfId="15" xr:uid="{00000000-0005-0000-0000-00003A000000}"/>
    <cellStyle name="Обычный 2 2 2" xfId="12" xr:uid="{00000000-0005-0000-0000-00003B000000}"/>
    <cellStyle name="Обычный 2 2 2 2" xfId="21" xr:uid="{00000000-0005-0000-0000-00003C000000}"/>
    <cellStyle name="Обычный 2 2 3" xfId="79" xr:uid="{00000000-0005-0000-0000-00003D000000}"/>
    <cellStyle name="Обычный 2 2 7" xfId="27" xr:uid="{00000000-0005-0000-0000-00003E000000}"/>
    <cellStyle name="Обычный 2 3 2" xfId="10" xr:uid="{00000000-0005-0000-0000-00003F000000}"/>
    <cellStyle name="Обычный 2_Свод - заявка 1" xfId="8" xr:uid="{00000000-0005-0000-0000-000040000000}"/>
    <cellStyle name="Обычный 23" xfId="24" xr:uid="{00000000-0005-0000-0000-000041000000}"/>
    <cellStyle name="Обычный 23 2" xfId="80" xr:uid="{00000000-0005-0000-0000-000042000000}"/>
    <cellStyle name="Обычный 23 3" xfId="81" xr:uid="{00000000-0005-0000-0000-000043000000}"/>
    <cellStyle name="Обычный 24" xfId="123" xr:uid="{E686DCD7-4AD3-4B30-9C68-134F6934AD69}"/>
    <cellStyle name="Обычный 3" xfId="3" xr:uid="{00000000-0005-0000-0000-000044000000}"/>
    <cellStyle name="Обычный 4" xfId="4" xr:uid="{00000000-0005-0000-0000-000045000000}"/>
    <cellStyle name="Обычный 5" xfId="14" xr:uid="{00000000-0005-0000-0000-000046000000}"/>
    <cellStyle name="Обычный 6" xfId="29" xr:uid="{00000000-0005-0000-0000-000047000000}"/>
    <cellStyle name="Обычный 6 2" xfId="33" xr:uid="{00000000-0005-0000-0000-000048000000}"/>
    <cellStyle name="Обычный 6 3" xfId="82" xr:uid="{00000000-0005-0000-0000-000049000000}"/>
    <cellStyle name="Обычный 7" xfId="18" xr:uid="{00000000-0005-0000-0000-00004A000000}"/>
    <cellStyle name="Обычный 8" xfId="19" xr:uid="{00000000-0005-0000-0000-00004B000000}"/>
    <cellStyle name="Обычный 8 2" xfId="28" xr:uid="{00000000-0005-0000-0000-00004C000000}"/>
    <cellStyle name="Обычный 8 2 2" xfId="83" xr:uid="{00000000-0005-0000-0000-00004D000000}"/>
    <cellStyle name="Обычный 8 2 2 2" xfId="84" xr:uid="{00000000-0005-0000-0000-00004E000000}"/>
    <cellStyle name="Обычный 8 2 2 2 2" xfId="85" xr:uid="{00000000-0005-0000-0000-00004F000000}"/>
    <cellStyle name="Обычный 8 2 2 2 3" xfId="86" xr:uid="{00000000-0005-0000-0000-000050000000}"/>
    <cellStyle name="Обычный 8 2 2 3" xfId="87" xr:uid="{00000000-0005-0000-0000-000051000000}"/>
    <cellStyle name="Обычный 8 2 2 4" xfId="88" xr:uid="{00000000-0005-0000-0000-000052000000}"/>
    <cellStyle name="Обычный 8 2 3" xfId="89" xr:uid="{00000000-0005-0000-0000-000053000000}"/>
    <cellStyle name="Обычный 8 2 3 2" xfId="90" xr:uid="{00000000-0005-0000-0000-000054000000}"/>
    <cellStyle name="Обычный 8 2 3 3" xfId="91" xr:uid="{00000000-0005-0000-0000-000055000000}"/>
    <cellStyle name="Обычный 8 2 4" xfId="92" xr:uid="{00000000-0005-0000-0000-000056000000}"/>
    <cellStyle name="Обычный 8 2 5" xfId="93" xr:uid="{00000000-0005-0000-0000-000057000000}"/>
    <cellStyle name="Обычный 8 3" xfId="94" xr:uid="{00000000-0005-0000-0000-000058000000}"/>
    <cellStyle name="Обычный 8 3 2" xfId="95" xr:uid="{00000000-0005-0000-0000-000059000000}"/>
    <cellStyle name="Обычный 8 3 2 2" xfId="96" xr:uid="{00000000-0005-0000-0000-00005A000000}"/>
    <cellStyle name="Обычный 8 3 2 3" xfId="97" xr:uid="{00000000-0005-0000-0000-00005B000000}"/>
    <cellStyle name="Обычный 8 3 3" xfId="98" xr:uid="{00000000-0005-0000-0000-00005C000000}"/>
    <cellStyle name="Обычный 8 3 4" xfId="99" xr:uid="{00000000-0005-0000-0000-00005D000000}"/>
    <cellStyle name="Обычный 8 4" xfId="100" xr:uid="{00000000-0005-0000-0000-00005E000000}"/>
    <cellStyle name="Обычный 8 4 2" xfId="101" xr:uid="{00000000-0005-0000-0000-00005F000000}"/>
    <cellStyle name="Обычный 8 4 3" xfId="102" xr:uid="{00000000-0005-0000-0000-000060000000}"/>
    <cellStyle name="Обычный 8 5" xfId="103" xr:uid="{00000000-0005-0000-0000-000061000000}"/>
    <cellStyle name="Обычный 8 6" xfId="104" xr:uid="{00000000-0005-0000-0000-000062000000}"/>
    <cellStyle name="Обычный 9" xfId="30" xr:uid="{00000000-0005-0000-0000-000063000000}"/>
    <cellStyle name="Обычный_Лист1" xfId="6" xr:uid="{00000000-0005-0000-0000-000064000000}"/>
    <cellStyle name="Стиль 1" xfId="11" xr:uid="{00000000-0005-0000-0000-000065000000}"/>
    <cellStyle name="Финансовый" xfId="17" builtinId="3"/>
    <cellStyle name="Финансовый 13 2 2 2 2 2" xfId="23" xr:uid="{00000000-0005-0000-0000-000067000000}"/>
    <cellStyle name="Финансовый 13 2 2 2 2 2 2" xfId="105" xr:uid="{00000000-0005-0000-0000-000068000000}"/>
    <cellStyle name="Финансовый 13 2 2 2 2 2 2 2" xfId="106" xr:uid="{00000000-0005-0000-0000-000069000000}"/>
    <cellStyle name="Финансовый 13 2 2 2 2 2 2 2 2" xfId="107" xr:uid="{00000000-0005-0000-0000-00006A000000}"/>
    <cellStyle name="Финансовый 13 2 2 2 2 2 2 2 3" xfId="108" xr:uid="{00000000-0005-0000-0000-00006B000000}"/>
    <cellStyle name="Финансовый 13 2 2 2 2 2 2 3" xfId="109" xr:uid="{00000000-0005-0000-0000-00006C000000}"/>
    <cellStyle name="Финансовый 13 2 2 2 2 2 2 4" xfId="110" xr:uid="{00000000-0005-0000-0000-00006D000000}"/>
    <cellStyle name="Финансовый 13 2 2 2 2 2 3" xfId="111" xr:uid="{00000000-0005-0000-0000-00006E000000}"/>
    <cellStyle name="Финансовый 13 2 2 2 2 2 3 2" xfId="112" xr:uid="{00000000-0005-0000-0000-00006F000000}"/>
    <cellStyle name="Финансовый 13 2 2 2 2 2 3 3" xfId="113" xr:uid="{00000000-0005-0000-0000-000070000000}"/>
    <cellStyle name="Финансовый 13 2 2 2 2 2 4" xfId="114" xr:uid="{00000000-0005-0000-0000-000071000000}"/>
    <cellStyle name="Финансовый 13 2 2 2 2 2 4 2" xfId="115" xr:uid="{00000000-0005-0000-0000-000072000000}"/>
    <cellStyle name="Финансовый 13 2 2 2 2 2 4 3" xfId="116" xr:uid="{00000000-0005-0000-0000-000073000000}"/>
    <cellStyle name="Финансовый 13 2 2 2 2 2 5" xfId="117" xr:uid="{00000000-0005-0000-0000-000074000000}"/>
    <cellStyle name="Финансовый 13 2 2 2 2 2 6" xfId="118" xr:uid="{00000000-0005-0000-0000-000075000000}"/>
    <cellStyle name="Финансовый 2" xfId="22" xr:uid="{00000000-0005-0000-0000-000076000000}"/>
    <cellStyle name="Финансовый 3" xfId="32" xr:uid="{00000000-0005-0000-0000-000077000000}"/>
    <cellStyle name="Финансовый 3 2" xfId="34" xr:uid="{00000000-0005-0000-0000-000078000000}"/>
    <cellStyle name="Финансовый 3 3" xfId="119" xr:uid="{00000000-0005-0000-0000-000079000000}"/>
    <cellStyle name="Финансовый 4" xfId="121" xr:uid="{00000000-0005-0000-0000-00007A000000}"/>
  </cellStyles>
  <dxfs count="0"/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33151-CD2C-4105-8F59-2AC6E1CB2318}">
  <dimension ref="A1:K13"/>
  <sheetViews>
    <sheetView tabSelected="1" view="pageBreakPreview" zoomScaleNormal="100" zoomScaleSheetLayoutView="100" zoomScalePageLayoutView="85" workbookViewId="0">
      <selection activeCell="I5" sqref="I5"/>
    </sheetView>
  </sheetViews>
  <sheetFormatPr defaultRowHeight="27" customHeight="1" x14ac:dyDescent="0.25"/>
  <cols>
    <col min="1" max="1" width="7.140625" style="4" customWidth="1"/>
    <col min="2" max="2" width="25.140625" style="5" customWidth="1"/>
    <col min="3" max="3" width="42.7109375" style="5" customWidth="1"/>
    <col min="4" max="4" width="11.5703125" style="5" customWidth="1"/>
    <col min="5" max="5" width="8.5703125" style="1" customWidth="1"/>
    <col min="6" max="6" width="15.140625" style="3" customWidth="1"/>
    <col min="7" max="7" width="18.5703125" style="2" customWidth="1"/>
    <col min="8" max="8" width="17.7109375" style="2" customWidth="1"/>
    <col min="9" max="9" width="40" style="5" customWidth="1"/>
    <col min="10" max="10" width="28.5703125" style="5" customWidth="1"/>
    <col min="11" max="16384" width="9.140625" style="5"/>
  </cols>
  <sheetData>
    <row r="1" spans="1:11" ht="27.75" customHeight="1" x14ac:dyDescent="0.25">
      <c r="A1" s="13"/>
      <c r="B1" s="14"/>
      <c r="C1" s="14"/>
      <c r="D1" s="15"/>
      <c r="E1" s="16"/>
      <c r="F1" s="16"/>
      <c r="G1" s="17"/>
      <c r="H1" s="17"/>
      <c r="I1" s="26" t="s">
        <v>7</v>
      </c>
      <c r="J1" s="26"/>
      <c r="K1" s="26"/>
    </row>
    <row r="2" spans="1:11" ht="18" customHeight="1" x14ac:dyDescent="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53.25" customHeight="1" x14ac:dyDescent="0.25">
      <c r="A3" s="34" t="s">
        <v>9</v>
      </c>
      <c r="B3" s="34" t="s">
        <v>1</v>
      </c>
      <c r="C3" s="34" t="s">
        <v>8</v>
      </c>
      <c r="D3" s="35" t="s">
        <v>0</v>
      </c>
      <c r="E3" s="32" t="s">
        <v>2</v>
      </c>
      <c r="F3" s="32" t="s">
        <v>3</v>
      </c>
      <c r="G3" s="32" t="s">
        <v>4</v>
      </c>
      <c r="H3" s="28" t="s">
        <v>11</v>
      </c>
      <c r="I3" s="28" t="s">
        <v>5</v>
      </c>
      <c r="J3" s="28" t="s">
        <v>6</v>
      </c>
      <c r="K3" s="28" t="s">
        <v>13</v>
      </c>
    </row>
    <row r="4" spans="1:11" ht="44.25" customHeight="1" x14ac:dyDescent="0.25">
      <c r="A4" s="34"/>
      <c r="B4" s="34"/>
      <c r="C4" s="34"/>
      <c r="D4" s="35"/>
      <c r="E4" s="32"/>
      <c r="F4" s="32"/>
      <c r="G4" s="32"/>
      <c r="H4" s="28"/>
      <c r="I4" s="28"/>
      <c r="J4" s="28"/>
      <c r="K4" s="28"/>
    </row>
    <row r="5" spans="1:11" s="12" customFormat="1" ht="47.25" x14ac:dyDescent="0.25">
      <c r="A5" s="8">
        <v>1</v>
      </c>
      <c r="B5" s="21" t="s">
        <v>18</v>
      </c>
      <c r="C5" s="22" t="s">
        <v>19</v>
      </c>
      <c r="D5" s="23" t="s">
        <v>24</v>
      </c>
      <c r="E5" s="8">
        <v>4000</v>
      </c>
      <c r="F5" s="24">
        <v>7410</v>
      </c>
      <c r="G5" s="9">
        <f t="shared" ref="G5:G7" si="0">E5*F5</f>
        <v>29640000</v>
      </c>
      <c r="H5" s="10" t="s">
        <v>12</v>
      </c>
      <c r="I5" s="25" t="s">
        <v>17</v>
      </c>
      <c r="J5" s="11" t="s">
        <v>25</v>
      </c>
      <c r="K5" s="10">
        <v>0</v>
      </c>
    </row>
    <row r="6" spans="1:11" s="12" customFormat="1" ht="47.25" x14ac:dyDescent="0.25">
      <c r="A6" s="8">
        <v>2</v>
      </c>
      <c r="B6" s="21" t="s">
        <v>20</v>
      </c>
      <c r="C6" s="22" t="s">
        <v>21</v>
      </c>
      <c r="D6" s="23" t="s">
        <v>24</v>
      </c>
      <c r="E6" s="8">
        <v>150</v>
      </c>
      <c r="F6" s="24">
        <v>400000</v>
      </c>
      <c r="G6" s="9">
        <f t="shared" si="0"/>
        <v>60000000</v>
      </c>
      <c r="H6" s="10" t="s">
        <v>12</v>
      </c>
      <c r="I6" s="25" t="s">
        <v>17</v>
      </c>
      <c r="J6" s="11" t="s">
        <v>25</v>
      </c>
      <c r="K6" s="10">
        <v>0</v>
      </c>
    </row>
    <row r="7" spans="1:11" s="12" customFormat="1" ht="47.25" x14ac:dyDescent="0.25">
      <c r="A7" s="8">
        <v>3</v>
      </c>
      <c r="B7" s="21" t="s">
        <v>22</v>
      </c>
      <c r="C7" s="22" t="s">
        <v>23</v>
      </c>
      <c r="D7" s="23" t="s">
        <v>24</v>
      </c>
      <c r="E7" s="8">
        <v>150</v>
      </c>
      <c r="F7" s="24">
        <v>48677</v>
      </c>
      <c r="G7" s="9">
        <f t="shared" si="0"/>
        <v>7301550</v>
      </c>
      <c r="H7" s="10" t="s">
        <v>12</v>
      </c>
      <c r="I7" s="25" t="s">
        <v>17</v>
      </c>
      <c r="J7" s="11" t="s">
        <v>25</v>
      </c>
      <c r="K7" s="10">
        <v>0</v>
      </c>
    </row>
    <row r="8" spans="1:11" s="6" customFormat="1" ht="15.75" x14ac:dyDescent="0.25">
      <c r="A8" s="18"/>
      <c r="B8" s="19"/>
      <c r="C8" s="29" t="s">
        <v>10</v>
      </c>
      <c r="D8" s="30"/>
      <c r="E8" s="30"/>
      <c r="F8" s="31"/>
      <c r="G8" s="20">
        <f>SUM(G5:G7)</f>
        <v>96941550</v>
      </c>
      <c r="H8" s="20"/>
      <c r="I8" s="19"/>
      <c r="J8" s="19"/>
      <c r="K8" s="19"/>
    </row>
    <row r="10" spans="1:11" s="2" customFormat="1" ht="18.75" customHeight="1" x14ac:dyDescent="0.25">
      <c r="A10" s="4"/>
      <c r="B10" s="33" t="s">
        <v>14</v>
      </c>
      <c r="C10" s="33"/>
      <c r="D10" s="4"/>
      <c r="E10" s="4"/>
      <c r="F10" s="4"/>
      <c r="G10" s="7" t="s">
        <v>15</v>
      </c>
      <c r="I10" s="5"/>
      <c r="J10" s="5"/>
      <c r="K10" s="5"/>
    </row>
    <row r="11" spans="1:11" s="2" customFormat="1" ht="18.75" customHeight="1" x14ac:dyDescent="0.25">
      <c r="A11" s="4"/>
      <c r="B11" s="7"/>
      <c r="C11" s="7"/>
      <c r="D11" s="4"/>
      <c r="E11" s="4"/>
      <c r="F11" s="4"/>
      <c r="G11" s="7"/>
      <c r="I11" s="5"/>
      <c r="J11" s="5"/>
      <c r="K11" s="5"/>
    </row>
    <row r="12" spans="1:11" s="2" customFormat="1" ht="18.75" customHeight="1" x14ac:dyDescent="0.25">
      <c r="A12" s="4"/>
      <c r="B12" s="7"/>
      <c r="C12" s="7"/>
      <c r="D12" s="4"/>
      <c r="E12" s="4"/>
      <c r="F12" s="4"/>
      <c r="G12" s="7"/>
      <c r="I12" s="5"/>
      <c r="J12" s="5"/>
      <c r="K12" s="5"/>
    </row>
    <row r="13" spans="1:11" s="2" customFormat="1" ht="18.75" customHeight="1" x14ac:dyDescent="0.25">
      <c r="A13" s="4"/>
      <c r="B13" s="7"/>
      <c r="C13" s="7"/>
      <c r="D13" s="4"/>
      <c r="E13" s="4"/>
      <c r="F13" s="4"/>
      <c r="G13" s="7"/>
      <c r="I13" s="5"/>
      <c r="J13" s="5"/>
      <c r="K13" s="5"/>
    </row>
  </sheetData>
  <autoFilter ref="A4:K8" xr:uid="{B2233151-CD2C-4105-8F59-2AC6E1CB2318}"/>
  <mergeCells count="15">
    <mergeCell ref="B10:C10"/>
    <mergeCell ref="A3:A4"/>
    <mergeCell ref="B3:B4"/>
    <mergeCell ref="C3:C4"/>
    <mergeCell ref="D3:D4"/>
    <mergeCell ref="I1:K1"/>
    <mergeCell ref="A2:K2"/>
    <mergeCell ref="J3:J4"/>
    <mergeCell ref="K3:K4"/>
    <mergeCell ref="C8:F8"/>
    <mergeCell ref="E3:E4"/>
    <mergeCell ref="F3:F4"/>
    <mergeCell ref="G3:G4"/>
    <mergeCell ref="H3:H4"/>
    <mergeCell ref="I3:I4"/>
  </mergeCells>
  <pageMargins left="0.47244094488188981" right="3.937007874015748E-2" top="0.39370078740157483" bottom="3.937007874015748E-2" header="0.6692913385826772" footer="0.31496062992125984"/>
  <pageSetup paperSize="9" scale="63" fitToHeight="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2024-03-13T04:39:52Z</dcterms:modified>
</cp:coreProperties>
</file>